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9. Решение №48 от 15.11.2022г\Проект\"/>
    </mc:Choice>
  </mc:AlternateContent>
  <xr:revisionPtr revIDLastSave="0" documentId="13_ncr:1_{2E0888D8-0067-46C8-A831-CBA107DEC5B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года'!$A$1:$AS$104</definedName>
  </definedNames>
  <calcPr calcId="191029"/>
</workbook>
</file>

<file path=xl/calcChain.xml><?xml version="1.0" encoding="utf-8"?>
<calcChain xmlns="http://schemas.openxmlformats.org/spreadsheetml/2006/main">
  <c r="U32" i="1" l="1"/>
  <c r="AO32" i="1"/>
  <c r="AJ32" i="1"/>
  <c r="U40" i="1"/>
  <c r="U39" i="1"/>
  <c r="AO42" i="1"/>
  <c r="AJ42" i="1"/>
  <c r="U43" i="1"/>
  <c r="U42" i="1"/>
  <c r="U65" i="1"/>
  <c r="U57" i="1"/>
  <c r="U56" i="1"/>
  <c r="U16" i="1"/>
  <c r="U15" i="1"/>
  <c r="U54" i="1"/>
  <c r="U50" i="1"/>
  <c r="U87" i="1"/>
  <c r="U86" i="1"/>
  <c r="U90" i="1"/>
  <c r="U89" i="1"/>
  <c r="U14" i="1"/>
  <c r="AO50" i="1"/>
  <c r="AO14" i="1"/>
  <c r="AJ50" i="1"/>
  <c r="AJ14" i="1"/>
  <c r="V65" i="1"/>
  <c r="V56" i="1"/>
  <c r="W65" i="1"/>
  <c r="W56" i="1"/>
  <c r="X65" i="1"/>
  <c r="X56" i="1"/>
  <c r="Y65" i="1"/>
  <c r="Y56" i="1"/>
  <c r="Z65" i="1"/>
  <c r="Z56" i="1"/>
  <c r="AA65" i="1"/>
  <c r="AA56" i="1"/>
  <c r="AB65" i="1"/>
  <c r="AB56" i="1"/>
  <c r="AC65" i="1"/>
  <c r="AC56" i="1"/>
  <c r="AD65" i="1"/>
  <c r="AD56" i="1"/>
  <c r="AE65" i="1"/>
  <c r="AE56" i="1"/>
  <c r="AF65" i="1"/>
  <c r="AF56" i="1"/>
  <c r="AG65" i="1"/>
  <c r="AG56" i="1"/>
  <c r="AH65" i="1"/>
  <c r="AH56" i="1"/>
  <c r="AI65" i="1"/>
  <c r="AI56" i="1"/>
  <c r="AK65" i="1"/>
  <c r="AK56" i="1"/>
  <c r="AL65" i="1"/>
  <c r="AL56" i="1"/>
  <c r="AM65" i="1"/>
  <c r="AM56" i="1"/>
  <c r="AN65" i="1"/>
  <c r="AN56" i="1"/>
</calcChain>
</file>

<file path=xl/sharedStrings.xml><?xml version="1.0" encoding="utf-8"?>
<sst xmlns="http://schemas.openxmlformats.org/spreadsheetml/2006/main" count="607" uniqueCount="196">
  <si>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</si>
  <si>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</si>
  <si>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</si>
  <si>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</si>
  <si>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</si>
  <si>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</si>
  <si>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</si>
  <si>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</si>
  <si>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</si>
  <si>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</si>
  <si>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</si>
  <si>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</si>
  <si>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</si>
  <si>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</si>
  <si>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</si>
  <si>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</si>
  <si>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</si>
  <si>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</si>
  <si>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</si>
  <si>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</si>
  <si>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</si>
  <si>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</si>
  <si>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</si>
  <si>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</si>
  <si>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</si>
  <si>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</si>
  <si>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</si>
  <si>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</si>
  <si>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</si>
  <si>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</si>
  <si>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</si>
  <si>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</si>
  <si>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</si>
  <si>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</si>
  <si>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</si>
  <si>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</si>
  <si>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</si>
  <si>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</si>
  <si>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</si>
  <si>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</si>
  <si>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</si>
  <si>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</si>
  <si>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</si>
  <si>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</si>
  <si>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</si>
  <si>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</si>
  <si>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</si>
  <si>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</si>
  <si>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</si>
  <si>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</si>
  <si>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</si>
  <si>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</si>
  <si>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</si>
  <si>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</si>
  <si>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</si>
  <si>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</si>
  <si>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</si>
  <si>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</si>
  <si>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</si>
  <si>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</si>
  <si>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</si>
  <si>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</si>
  <si>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</si>
  <si>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</si>
  <si>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</si>
  <si>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</si>
  <si>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</si>
  <si>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</si>
  <si>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</si>
  <si>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</si>
  <si>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</si>
  <si>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</si>
  <si>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</si>
  <si>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</si>
  <si>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</si>
  <si>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</si>
  <si>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</si>
  <si>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</si>
  <si>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</si>
  <si>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</si>
  <si>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</si>
  <si>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</si>
  <si>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</si>
  <si>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</si>
  <si>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</si>
  <si>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</si>
  <si>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</si>
  <si>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</si>
  <si>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</si>
  <si>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</si>
  <si>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</si>
  <si>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</si>
  <si>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</si>
  <si>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</si>
  <si>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</si>
  <si>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</si>
  <si>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</si>
  <si>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</si>
  <si>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</si>
  <si>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</si>
  <si>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</si>
  <si>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</si>
  <si>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</si>
  <si>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</si>
  <si>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</si>
  <si>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</si>
  <si>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</si>
  <si>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</si>
  <si>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</si>
  <si>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</si>
  <si>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</si>
  <si>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</si>
  <si>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</si>
  <si>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</si>
  <si>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</si>
  <si>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</si>
  <si>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</si>
  <si>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</si>
  <si>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</si>
  <si>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</si>
  <si>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</si>
  <si>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</si>
  <si>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</si>
  <si>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</si>
  <si>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</si>
  <si>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</si>
  <si>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</si>
  <si>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</si>
  <si>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</si>
  <si>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</si>
  <si>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</si>
  <si>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</si>
  <si>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</si>
  <si>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</si>
  <si>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</si>
  <si>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</si>
  <si>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</si>
  <si>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</si>
  <si>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</si>
  <si>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</si>
  <si>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</si>
  <si>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</si>
  <si>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</si>
  <si>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</si>
  <si>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</si>
  <si>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</si>
  <si>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</si>
  <si>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</si>
  <si>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</si>
  <si>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</si>
  <si>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</si>
  <si>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</si>
  <si>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</si>
  <si>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</si>
  <si>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</si>
  <si>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</si>
  <si>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</si>
  <si>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</si>
  <si>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</si>
  <si>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</si>
  <si>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</si>
  <si>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</si>
  <si>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</si>
  <si>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</si>
  <si>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</si>
  <si>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</si>
  <si>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</si>
  <si>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</si>
  <si>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</si>
  <si>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</si>
  <si>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</si>
  <si>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</si>
  <si>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</si>
  <si>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</si>
  <si>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</si>
  <si>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</si>
  <si>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</si>
  <si>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</si>
  <si>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</si>
  <si>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</si>
  <si>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к решению Собрания депутатов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</si>
  <si>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</si>
  <si>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</si>
  <si>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</si>
  <si>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</si>
  <si>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</si>
  <si>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</si>
  <si>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</si>
  <si>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</si>
  <si>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</si>
  <si>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</si>
  <si>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</si>
  <si>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</si>
  <si>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</si>
  <si>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 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</si>
  <si>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от ___.__.20___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</si>
</sst>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4"/>
  <sheetViews>
    <sheetView showGridLines="0" tabSelected="1" view="pageBreakPreview" zoomScale="75" zoomScaleNormal="60" zoomScaleSheetLayoutView="75" workbookViewId="0">
      <selection activeCell="AO7" sqref="AO7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163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180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6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181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179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164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165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195</v>
      </c>
      <c r="AP7" s="1"/>
      <c r="AQ7" s="1"/>
      <c r="AR7" s="1"/>
      <c r="AT7" s="1"/>
    </row>
    <row r="8" spans="1:53" ht="77.25" customHeight="1" x14ac:dyDescent="0.25">
      <c r="A8" s="32" t="s">
        <v>166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30" t="s">
        <v>19</v>
      </c>
      <c r="B11" s="30" t="s">
        <v>10</v>
      </c>
      <c r="C11" s="30" t="s">
        <v>11</v>
      </c>
      <c r="D11" s="30" t="s">
        <v>12</v>
      </c>
      <c r="E11" s="30" t="s">
        <v>12</v>
      </c>
      <c r="F11" s="30" t="s">
        <v>12</v>
      </c>
      <c r="G11" s="30" t="s">
        <v>12</v>
      </c>
      <c r="H11" s="30" t="s">
        <v>12</v>
      </c>
      <c r="I11" s="30" t="s">
        <v>12</v>
      </c>
      <c r="J11" s="30" t="s">
        <v>12</v>
      </c>
      <c r="K11" s="30" t="s">
        <v>12</v>
      </c>
      <c r="L11" s="30" t="s">
        <v>12</v>
      </c>
      <c r="M11" s="30" t="s">
        <v>12</v>
      </c>
      <c r="N11" s="30" t="s">
        <v>12</v>
      </c>
      <c r="O11" s="30" t="s">
        <v>12</v>
      </c>
      <c r="P11" s="30" t="s">
        <v>12</v>
      </c>
      <c r="Q11" s="30" t="s">
        <v>12</v>
      </c>
      <c r="R11" s="30" t="s">
        <v>12</v>
      </c>
      <c r="S11" s="30" t="s">
        <v>13</v>
      </c>
      <c r="T11" s="30" t="s">
        <v>19</v>
      </c>
      <c r="U11" s="30" t="s">
        <v>24</v>
      </c>
      <c r="V11" s="30" t="s">
        <v>15</v>
      </c>
      <c r="W11" s="30" t="s">
        <v>16</v>
      </c>
      <c r="X11" s="30" t="s">
        <v>17</v>
      </c>
      <c r="Y11" s="30" t="s">
        <v>18</v>
      </c>
      <c r="Z11" s="30" t="s">
        <v>14</v>
      </c>
      <c r="AA11" s="30" t="s">
        <v>15</v>
      </c>
      <c r="AB11" s="30" t="s">
        <v>16</v>
      </c>
      <c r="AC11" s="30" t="s">
        <v>17</v>
      </c>
      <c r="AD11" s="30" t="s">
        <v>18</v>
      </c>
      <c r="AE11" s="30" t="s">
        <v>14</v>
      </c>
      <c r="AF11" s="30" t="s">
        <v>15</v>
      </c>
      <c r="AG11" s="30" t="s">
        <v>16</v>
      </c>
      <c r="AH11" s="30" t="s">
        <v>17</v>
      </c>
      <c r="AI11" s="30" t="s">
        <v>18</v>
      </c>
      <c r="AJ11" s="30" t="s">
        <v>167</v>
      </c>
      <c r="AK11" s="30" t="s">
        <v>20</v>
      </c>
      <c r="AL11" s="30" t="s">
        <v>21</v>
      </c>
      <c r="AM11" s="30" t="s">
        <v>22</v>
      </c>
      <c r="AN11" s="30" t="s">
        <v>23</v>
      </c>
      <c r="AO11" s="30" t="s">
        <v>168</v>
      </c>
      <c r="AP11" s="30" t="s">
        <v>25</v>
      </c>
      <c r="AQ11" s="30" t="s">
        <v>26</v>
      </c>
      <c r="AR11" s="30" t="s">
        <v>27</v>
      </c>
      <c r="AS11" s="30" t="s">
        <v>28</v>
      </c>
      <c r="AT11" s="30" t="s">
        <v>19</v>
      </c>
    </row>
    <row r="12" spans="1:53" ht="15" x14ac:dyDescent="0.25">
      <c r="A12" s="30"/>
      <c r="B12" s="30" t="s">
        <v>6</v>
      </c>
      <c r="C12" s="30" t="s">
        <v>7</v>
      </c>
      <c r="D12" s="30" t="s">
        <v>8</v>
      </c>
      <c r="E12" s="30" t="s">
        <v>8</v>
      </c>
      <c r="F12" s="30" t="s">
        <v>8</v>
      </c>
      <c r="G12" s="30" t="s">
        <v>8</v>
      </c>
      <c r="H12" s="30" t="s">
        <v>8</v>
      </c>
      <c r="I12" s="30" t="s">
        <v>8</v>
      </c>
      <c r="J12" s="30" t="s">
        <v>8</v>
      </c>
      <c r="K12" s="30" t="s">
        <v>8</v>
      </c>
      <c r="L12" s="30" t="s">
        <v>8</v>
      </c>
      <c r="M12" s="30" t="s">
        <v>8</v>
      </c>
      <c r="N12" s="30" t="s">
        <v>8</v>
      </c>
      <c r="O12" s="30" t="s">
        <v>8</v>
      </c>
      <c r="P12" s="30" t="s">
        <v>8</v>
      </c>
      <c r="Q12" s="30" t="s">
        <v>8</v>
      </c>
      <c r="R12" s="30" t="s">
        <v>8</v>
      </c>
      <c r="S12" s="30" t="s">
        <v>9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 t="s">
        <v>1</v>
      </c>
      <c r="AK12" s="30" t="s">
        <v>2</v>
      </c>
      <c r="AL12" s="30" t="s">
        <v>3</v>
      </c>
      <c r="AM12" s="30" t="s">
        <v>4</v>
      </c>
      <c r="AN12" s="30" t="s">
        <v>5</v>
      </c>
      <c r="AO12" s="30" t="s">
        <v>1</v>
      </c>
      <c r="AP12" s="30" t="s">
        <v>2</v>
      </c>
      <c r="AQ12" s="30" t="s">
        <v>3</v>
      </c>
      <c r="AR12" s="30" t="s">
        <v>4</v>
      </c>
      <c r="AS12" s="30" t="s">
        <v>5</v>
      </c>
      <c r="AT12" s="30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29</v>
      </c>
      <c r="U14" s="7">
        <f>U15+U39+U42+U50+U56+U79+U82+U86+U89</f>
        <v>19933.499999999996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AJ15+AJ39+AJ42+AJ50+AJ56+AJ79+AJ82+AJ86+AJ89</f>
        <v>13302.4</v>
      </c>
      <c r="AK14" s="7">
        <v>0</v>
      </c>
      <c r="AL14" s="7">
        <v>0</v>
      </c>
      <c r="AM14" s="7">
        <v>0</v>
      </c>
      <c r="AN14" s="7">
        <v>0</v>
      </c>
      <c r="AO14" s="7">
        <f>AO15+AO39+AO42+AO50+AO56+AO79+AO82+AO86+AO89</f>
        <v>13117.400000000001</v>
      </c>
      <c r="AP14" s="7">
        <v>0</v>
      </c>
      <c r="AQ14" s="7">
        <v>0</v>
      </c>
      <c r="AR14" s="7">
        <v>0</v>
      </c>
      <c r="AS14" s="7">
        <v>0</v>
      </c>
      <c r="AT14" s="6" t="s">
        <v>29</v>
      </c>
      <c r="AY14" s="24"/>
      <c r="AZ14" s="24"/>
      <c r="BA14" s="24"/>
    </row>
    <row r="15" spans="1:53" ht="31.5" x14ac:dyDescent="0.25">
      <c r="A15" s="6" t="s">
        <v>30</v>
      </c>
      <c r="B15" s="5" t="s">
        <v>31</v>
      </c>
      <c r="C15" s="5" t="s">
        <v>32</v>
      </c>
      <c r="D15" s="5" t="s">
        <v>33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34</v>
      </c>
      <c r="T15" s="6" t="s">
        <v>30</v>
      </c>
      <c r="U15" s="7">
        <f>U16+U26+U30+U32</f>
        <v>9959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8633.7000000000007</v>
      </c>
      <c r="AK15" s="7">
        <v>0</v>
      </c>
      <c r="AL15" s="7">
        <v>0</v>
      </c>
      <c r="AM15" s="7">
        <v>0</v>
      </c>
      <c r="AN15" s="7">
        <v>0</v>
      </c>
      <c r="AO15" s="7">
        <v>8591.1</v>
      </c>
      <c r="AP15" s="7">
        <v>0</v>
      </c>
      <c r="AQ15" s="7">
        <v>0</v>
      </c>
      <c r="AR15" s="7">
        <v>0</v>
      </c>
      <c r="AS15" s="7">
        <v>0</v>
      </c>
      <c r="AT15" s="6" t="s">
        <v>30</v>
      </c>
      <c r="AY15" s="24"/>
      <c r="AZ15" s="24"/>
      <c r="BA15" s="24"/>
    </row>
    <row r="16" spans="1:53" ht="51.75" customHeight="1" x14ac:dyDescent="0.25">
      <c r="A16" s="9" t="s">
        <v>35</v>
      </c>
      <c r="B16" s="10" t="s">
        <v>31</v>
      </c>
      <c r="C16" s="10" t="s">
        <v>36</v>
      </c>
      <c r="D16" s="10" t="s">
        <v>33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34</v>
      </c>
      <c r="T16" s="9" t="s">
        <v>35</v>
      </c>
      <c r="U16" s="11">
        <f>SUM(U17:U25)</f>
        <v>9682.1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8189.6</v>
      </c>
      <c r="AK16" s="11">
        <v>0</v>
      </c>
      <c r="AL16" s="11">
        <v>0</v>
      </c>
      <c r="AM16" s="11">
        <v>0</v>
      </c>
      <c r="AN16" s="11">
        <v>0</v>
      </c>
      <c r="AO16" s="11">
        <v>7934.1</v>
      </c>
      <c r="AP16" s="11">
        <v>0</v>
      </c>
      <c r="AQ16" s="11">
        <v>0</v>
      </c>
      <c r="AR16" s="11">
        <v>0</v>
      </c>
      <c r="AS16" s="11">
        <v>0</v>
      </c>
      <c r="AT16" s="9" t="s">
        <v>35</v>
      </c>
      <c r="AY16" s="24"/>
      <c r="AZ16" s="24"/>
      <c r="BA16" s="24"/>
    </row>
    <row r="17" spans="1:46" ht="123.75" customHeight="1" x14ac:dyDescent="0.25">
      <c r="A17" s="13" t="s">
        <v>37</v>
      </c>
      <c r="B17" s="10" t="s">
        <v>31</v>
      </c>
      <c r="C17" s="10" t="s">
        <v>36</v>
      </c>
      <c r="D17" s="10" t="s">
        <v>38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39</v>
      </c>
      <c r="T17" s="13" t="s">
        <v>37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3" t="s">
        <v>37</v>
      </c>
    </row>
    <row r="18" spans="1:46" ht="98.25" customHeight="1" x14ac:dyDescent="0.25">
      <c r="A18" s="13" t="s">
        <v>40</v>
      </c>
      <c r="B18" s="10" t="s">
        <v>31</v>
      </c>
      <c r="C18" s="10" t="s">
        <v>36</v>
      </c>
      <c r="D18" s="10" t="s">
        <v>41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42</v>
      </c>
      <c r="T18" s="13" t="s">
        <v>40</v>
      </c>
      <c r="U18" s="11">
        <v>8230.5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7637.5</v>
      </c>
      <c r="AK18" s="11">
        <v>0</v>
      </c>
      <c r="AL18" s="11">
        <v>0</v>
      </c>
      <c r="AM18" s="11">
        <v>0</v>
      </c>
      <c r="AN18" s="11">
        <v>0</v>
      </c>
      <c r="AO18" s="11">
        <v>7637.5</v>
      </c>
      <c r="AP18" s="11">
        <v>0</v>
      </c>
      <c r="AQ18" s="11">
        <v>0</v>
      </c>
      <c r="AR18" s="11">
        <v>0</v>
      </c>
      <c r="AS18" s="11">
        <v>0</v>
      </c>
      <c r="AT18" s="13" t="s">
        <v>40</v>
      </c>
    </row>
    <row r="19" spans="1:46" ht="95.25" customHeight="1" x14ac:dyDescent="0.25">
      <c r="A19" s="13" t="s">
        <v>43</v>
      </c>
      <c r="B19" s="10" t="s">
        <v>31</v>
      </c>
      <c r="C19" s="10" t="s">
        <v>36</v>
      </c>
      <c r="D19" s="10" t="s">
        <v>44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39</v>
      </c>
      <c r="T19" s="13" t="s">
        <v>43</v>
      </c>
      <c r="U19" s="11">
        <v>1265.5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551.9</v>
      </c>
      <c r="AK19" s="11">
        <v>0</v>
      </c>
      <c r="AL19" s="11">
        <v>0</v>
      </c>
      <c r="AM19" s="11">
        <v>0</v>
      </c>
      <c r="AN19" s="11">
        <v>0</v>
      </c>
      <c r="AO19" s="11">
        <v>296.39999999999998</v>
      </c>
      <c r="AP19" s="11">
        <v>0</v>
      </c>
      <c r="AQ19" s="11">
        <v>0</v>
      </c>
      <c r="AR19" s="11">
        <v>0</v>
      </c>
      <c r="AS19" s="11">
        <v>0</v>
      </c>
      <c r="AT19" s="13" t="s">
        <v>43</v>
      </c>
    </row>
    <row r="20" spans="1:46" ht="92.25" hidden="1" customHeight="1" x14ac:dyDescent="0.25">
      <c r="A20" s="13" t="s">
        <v>45</v>
      </c>
      <c r="B20" s="10" t="s">
        <v>31</v>
      </c>
      <c r="C20" s="10" t="s">
        <v>36</v>
      </c>
      <c r="D20" s="10" t="s">
        <v>44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46</v>
      </c>
      <c r="T20" s="13" t="s">
        <v>45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45</v>
      </c>
    </row>
    <row r="21" spans="1:46" ht="98.25" customHeight="1" x14ac:dyDescent="0.25">
      <c r="A21" s="13" t="s">
        <v>47</v>
      </c>
      <c r="B21" s="10" t="s">
        <v>31</v>
      </c>
      <c r="C21" s="10" t="s">
        <v>36</v>
      </c>
      <c r="D21" s="10" t="s">
        <v>48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39</v>
      </c>
      <c r="T21" s="13" t="s">
        <v>47</v>
      </c>
      <c r="U21" s="11">
        <v>35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47</v>
      </c>
    </row>
    <row r="22" spans="1:46" ht="98.25" customHeight="1" x14ac:dyDescent="0.25">
      <c r="A22" s="28" t="s">
        <v>185</v>
      </c>
      <c r="B22" s="10" t="s">
        <v>31</v>
      </c>
      <c r="C22" s="10" t="s">
        <v>36</v>
      </c>
      <c r="D22" s="10" t="s">
        <v>184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39</v>
      </c>
      <c r="T22" s="13"/>
      <c r="U22" s="11">
        <v>99</v>
      </c>
      <c r="V22" s="11"/>
      <c r="W22" s="11"/>
      <c r="X22" s="11"/>
      <c r="Y22" s="11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/>
      <c r="AL22" s="11"/>
      <c r="AM22" s="11"/>
      <c r="AN22" s="11"/>
      <c r="AO22" s="11">
        <v>0</v>
      </c>
      <c r="AP22" s="11"/>
      <c r="AQ22" s="11"/>
      <c r="AR22" s="11"/>
      <c r="AS22" s="11"/>
      <c r="AT22" s="13"/>
    </row>
    <row r="23" spans="1:46" ht="79.5" customHeight="1" x14ac:dyDescent="0.25">
      <c r="A23" s="13" t="s">
        <v>49</v>
      </c>
      <c r="B23" s="10" t="s">
        <v>31</v>
      </c>
      <c r="C23" s="10" t="s">
        <v>36</v>
      </c>
      <c r="D23" s="10" t="s">
        <v>50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39</v>
      </c>
      <c r="T23" s="13" t="s">
        <v>49</v>
      </c>
      <c r="U23" s="11">
        <v>2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3" t="s">
        <v>49</v>
      </c>
    </row>
    <row r="24" spans="1:46" ht="105" customHeight="1" x14ac:dyDescent="0.25">
      <c r="A24" s="13" t="s">
        <v>51</v>
      </c>
      <c r="B24" s="10" t="s">
        <v>31</v>
      </c>
      <c r="C24" s="10" t="s">
        <v>36</v>
      </c>
      <c r="D24" s="10" t="s">
        <v>52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39</v>
      </c>
      <c r="T24" s="13" t="s">
        <v>51</v>
      </c>
      <c r="U24" s="11">
        <v>0.2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0.2</v>
      </c>
      <c r="AK24" s="11">
        <v>0</v>
      </c>
      <c r="AL24" s="11">
        <v>0</v>
      </c>
      <c r="AM24" s="11">
        <v>0</v>
      </c>
      <c r="AN24" s="11">
        <v>0</v>
      </c>
      <c r="AO24" s="11">
        <v>0.2</v>
      </c>
      <c r="AP24" s="11">
        <v>0</v>
      </c>
      <c r="AQ24" s="11">
        <v>0</v>
      </c>
      <c r="AR24" s="11">
        <v>0</v>
      </c>
      <c r="AS24" s="11">
        <v>0</v>
      </c>
      <c r="AT24" s="13" t="s">
        <v>51</v>
      </c>
    </row>
    <row r="25" spans="1:46" ht="76.5" customHeight="1" x14ac:dyDescent="0.25">
      <c r="A25" s="9" t="s">
        <v>53</v>
      </c>
      <c r="B25" s="10" t="s">
        <v>31</v>
      </c>
      <c r="C25" s="10" t="s">
        <v>36</v>
      </c>
      <c r="D25" s="10" t="s">
        <v>54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55</v>
      </c>
      <c r="T25" s="9" t="s">
        <v>53</v>
      </c>
      <c r="U25" s="11">
        <v>44.9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53</v>
      </c>
    </row>
    <row r="26" spans="1:46" ht="40.5" customHeight="1" x14ac:dyDescent="0.25">
      <c r="A26" s="9" t="s">
        <v>56</v>
      </c>
      <c r="B26" s="10" t="s">
        <v>31</v>
      </c>
      <c r="C26" s="10" t="s">
        <v>57</v>
      </c>
      <c r="D26" s="10" t="s">
        <v>33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34</v>
      </c>
      <c r="T26" s="9" t="s">
        <v>56</v>
      </c>
      <c r="U26" s="11">
        <v>101.8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56</v>
      </c>
    </row>
    <row r="27" spans="1:46" ht="81.75" customHeight="1" x14ac:dyDescent="0.25">
      <c r="A27" s="13" t="s">
        <v>188</v>
      </c>
      <c r="B27" s="10" t="s">
        <v>31</v>
      </c>
      <c r="C27" s="10" t="s">
        <v>57</v>
      </c>
      <c r="D27" s="10" t="s">
        <v>59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55</v>
      </c>
      <c r="T27" s="13" t="s">
        <v>58</v>
      </c>
      <c r="U27" s="11">
        <v>101.8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3" t="s">
        <v>58</v>
      </c>
    </row>
    <row r="28" spans="1:46" ht="31.5" hidden="1" x14ac:dyDescent="0.25">
      <c r="A28" s="9" t="s">
        <v>60</v>
      </c>
      <c r="B28" s="10" t="s">
        <v>31</v>
      </c>
      <c r="C28" s="10" t="s">
        <v>61</v>
      </c>
      <c r="D28" s="10" t="s">
        <v>33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34</v>
      </c>
      <c r="T28" s="9" t="s">
        <v>60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60</v>
      </c>
    </row>
    <row r="29" spans="1:46" ht="5.25" hidden="1" customHeight="1" x14ac:dyDescent="0.25">
      <c r="A29" s="9" t="s">
        <v>62</v>
      </c>
      <c r="B29" s="10" t="s">
        <v>31</v>
      </c>
      <c r="C29" s="10" t="s">
        <v>61</v>
      </c>
      <c r="D29" s="10" t="s">
        <v>63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64</v>
      </c>
      <c r="T29" s="9" t="s">
        <v>62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62</v>
      </c>
    </row>
    <row r="30" spans="1:46" ht="15.75" x14ac:dyDescent="0.25">
      <c r="A30" s="9" t="s">
        <v>65</v>
      </c>
      <c r="B30" s="10" t="s">
        <v>31</v>
      </c>
      <c r="C30" s="10" t="s">
        <v>66</v>
      </c>
      <c r="D30" s="10" t="s">
        <v>33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34</v>
      </c>
      <c r="T30" s="9" t="s">
        <v>65</v>
      </c>
      <c r="U30" s="11">
        <v>5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</v>
      </c>
      <c r="AK30" s="11">
        <v>0</v>
      </c>
      <c r="AL30" s="11">
        <v>0</v>
      </c>
      <c r="AM30" s="11">
        <v>0</v>
      </c>
      <c r="AN30" s="11">
        <v>0</v>
      </c>
      <c r="AO30" s="11">
        <v>1</v>
      </c>
      <c r="AP30" s="11">
        <v>0</v>
      </c>
      <c r="AQ30" s="11">
        <v>0</v>
      </c>
      <c r="AR30" s="11">
        <v>0</v>
      </c>
      <c r="AS30" s="11">
        <v>0</v>
      </c>
      <c r="AT30" s="9" t="s">
        <v>65</v>
      </c>
    </row>
    <row r="31" spans="1:46" ht="47.25" x14ac:dyDescent="0.25">
      <c r="A31" s="9" t="s">
        <v>67</v>
      </c>
      <c r="B31" s="10" t="s">
        <v>31</v>
      </c>
      <c r="C31" s="10" t="s">
        <v>66</v>
      </c>
      <c r="D31" s="10" t="s">
        <v>68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69</v>
      </c>
      <c r="T31" s="9" t="s">
        <v>67</v>
      </c>
      <c r="U31" s="11">
        <v>5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67</v>
      </c>
    </row>
    <row r="32" spans="1:46" ht="15.75" x14ac:dyDescent="0.25">
      <c r="A32" s="9" t="s">
        <v>70</v>
      </c>
      <c r="B32" s="10" t="s">
        <v>31</v>
      </c>
      <c r="C32" s="10" t="s">
        <v>71</v>
      </c>
      <c r="D32" s="10" t="s">
        <v>33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34</v>
      </c>
      <c r="T32" s="9" t="s">
        <v>70</v>
      </c>
      <c r="U32" s="11">
        <f>U33+U34+U35+U36+U37+U38</f>
        <v>170.1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f>AJ33+AJ34+AJ35+AJ36+AJ38</f>
        <v>443.1</v>
      </c>
      <c r="AK32" s="11">
        <v>0</v>
      </c>
      <c r="AL32" s="11">
        <v>0</v>
      </c>
      <c r="AM32" s="11">
        <v>0</v>
      </c>
      <c r="AN32" s="11">
        <v>0</v>
      </c>
      <c r="AO32" s="11">
        <f>AO33+AO34+AO35+AO36+AO38</f>
        <v>656</v>
      </c>
      <c r="AP32" s="11">
        <v>0</v>
      </c>
      <c r="AQ32" s="11">
        <v>0</v>
      </c>
      <c r="AR32" s="11">
        <v>0</v>
      </c>
      <c r="AS32" s="11">
        <v>0</v>
      </c>
      <c r="AT32" s="9" t="s">
        <v>70</v>
      </c>
    </row>
    <row r="33" spans="1:46" ht="115.5" customHeight="1" x14ac:dyDescent="0.25">
      <c r="A33" s="13" t="s">
        <v>72</v>
      </c>
      <c r="B33" s="10" t="s">
        <v>31</v>
      </c>
      <c r="C33" s="10" t="s">
        <v>71</v>
      </c>
      <c r="D33" s="10" t="s">
        <v>73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39</v>
      </c>
      <c r="T33" s="13" t="s">
        <v>72</v>
      </c>
      <c r="U33" s="11">
        <v>15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72</v>
      </c>
    </row>
    <row r="34" spans="1:46" ht="93.75" customHeight="1" x14ac:dyDescent="0.25">
      <c r="A34" s="13" t="s">
        <v>74</v>
      </c>
      <c r="B34" s="10" t="s">
        <v>31</v>
      </c>
      <c r="C34" s="10" t="s">
        <v>71</v>
      </c>
      <c r="D34" s="10" t="s">
        <v>75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76</v>
      </c>
      <c r="T34" s="13" t="s">
        <v>74</v>
      </c>
      <c r="U34" s="11">
        <v>71.2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90.1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74</v>
      </c>
    </row>
    <row r="35" spans="1:46" ht="90.75" customHeight="1" x14ac:dyDescent="0.25">
      <c r="A35" s="13" t="s">
        <v>77</v>
      </c>
      <c r="B35" s="10" t="s">
        <v>31</v>
      </c>
      <c r="C35" s="10" t="s">
        <v>71</v>
      </c>
      <c r="D35" s="10" t="s">
        <v>78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39</v>
      </c>
      <c r="T35" s="13" t="s">
        <v>77</v>
      </c>
      <c r="U35" s="11">
        <v>56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77</v>
      </c>
    </row>
    <row r="36" spans="1:46" ht="36" customHeight="1" x14ac:dyDescent="0.25">
      <c r="A36" s="9" t="s">
        <v>79</v>
      </c>
      <c r="B36" s="10" t="s">
        <v>31</v>
      </c>
      <c r="C36" s="10" t="s">
        <v>71</v>
      </c>
      <c r="D36" s="10" t="s">
        <v>80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76</v>
      </c>
      <c r="T36" s="9" t="s">
        <v>79</v>
      </c>
      <c r="U36" s="11">
        <v>20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20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9" t="s">
        <v>79</v>
      </c>
    </row>
    <row r="37" spans="1:46" ht="66" customHeight="1" x14ac:dyDescent="0.25">
      <c r="A37" s="9" t="s">
        <v>194</v>
      </c>
      <c r="B37" s="10" t="s">
        <v>31</v>
      </c>
      <c r="C37" s="10" t="s">
        <v>71</v>
      </c>
      <c r="D37" s="10" t="s">
        <v>193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55</v>
      </c>
      <c r="T37" s="9"/>
      <c r="U37" s="11">
        <v>7.9</v>
      </c>
      <c r="V37" s="11"/>
      <c r="W37" s="11"/>
      <c r="X37" s="11"/>
      <c r="Y37" s="11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0</v>
      </c>
      <c r="AK37" s="11"/>
      <c r="AL37" s="11"/>
      <c r="AM37" s="11"/>
      <c r="AN37" s="11"/>
      <c r="AO37" s="11">
        <v>0</v>
      </c>
      <c r="AP37" s="11"/>
      <c r="AQ37" s="11"/>
      <c r="AR37" s="11"/>
      <c r="AS37" s="11"/>
      <c r="AT37" s="9"/>
    </row>
    <row r="38" spans="1:46" ht="47.25" customHeight="1" x14ac:dyDescent="0.25">
      <c r="A38" s="9" t="s">
        <v>81</v>
      </c>
      <c r="B38" s="10" t="s">
        <v>31</v>
      </c>
      <c r="C38" s="10" t="s">
        <v>71</v>
      </c>
      <c r="D38" s="10" t="s">
        <v>82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64</v>
      </c>
      <c r="T38" s="9" t="s">
        <v>81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333</v>
      </c>
      <c r="AK38" s="11">
        <v>0</v>
      </c>
      <c r="AL38" s="11">
        <v>0</v>
      </c>
      <c r="AM38" s="11">
        <v>0</v>
      </c>
      <c r="AN38" s="11">
        <v>0</v>
      </c>
      <c r="AO38" s="11">
        <v>656</v>
      </c>
      <c r="AP38" s="11">
        <v>0</v>
      </c>
      <c r="AQ38" s="11">
        <v>0</v>
      </c>
      <c r="AR38" s="11">
        <v>0</v>
      </c>
      <c r="AS38" s="11">
        <v>0</v>
      </c>
      <c r="AT38" s="9" t="s">
        <v>81</v>
      </c>
    </row>
    <row r="39" spans="1:46" ht="15.75" x14ac:dyDescent="0.25">
      <c r="A39" s="6" t="s">
        <v>83</v>
      </c>
      <c r="B39" s="5" t="s">
        <v>84</v>
      </c>
      <c r="C39" s="5" t="s">
        <v>32</v>
      </c>
      <c r="D39" s="5" t="s">
        <v>33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 t="s">
        <v>34</v>
      </c>
      <c r="T39" s="6" t="s">
        <v>83</v>
      </c>
      <c r="U39" s="7">
        <f>U40</f>
        <v>255.4</v>
      </c>
      <c r="V39" s="7">
        <v>0</v>
      </c>
      <c r="W39" s="7">
        <v>0</v>
      </c>
      <c r="X39" s="7">
        <v>0</v>
      </c>
      <c r="Y39" s="7">
        <v>0</v>
      </c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">
        <v>249.3</v>
      </c>
      <c r="AK39" s="7">
        <v>0</v>
      </c>
      <c r="AL39" s="7">
        <v>0</v>
      </c>
      <c r="AM39" s="7">
        <v>0</v>
      </c>
      <c r="AN39" s="7">
        <v>0</v>
      </c>
      <c r="AO39" s="7">
        <v>257.60000000000002</v>
      </c>
      <c r="AP39" s="7">
        <v>0</v>
      </c>
      <c r="AQ39" s="7">
        <v>0</v>
      </c>
      <c r="AR39" s="7">
        <v>0</v>
      </c>
      <c r="AS39" s="7">
        <v>0</v>
      </c>
      <c r="AT39" s="6" t="s">
        <v>83</v>
      </c>
    </row>
    <row r="40" spans="1:46" ht="31.5" x14ac:dyDescent="0.25">
      <c r="A40" s="9" t="s">
        <v>85</v>
      </c>
      <c r="B40" s="10" t="s">
        <v>84</v>
      </c>
      <c r="C40" s="10" t="s">
        <v>86</v>
      </c>
      <c r="D40" s="10" t="s">
        <v>33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34</v>
      </c>
      <c r="T40" s="9" t="s">
        <v>85</v>
      </c>
      <c r="U40" s="26">
        <f>U41</f>
        <v>255.4</v>
      </c>
      <c r="V40" s="26">
        <v>0</v>
      </c>
      <c r="W40" s="26">
        <v>0</v>
      </c>
      <c r="X40" s="26">
        <v>0</v>
      </c>
      <c r="Y40" s="26">
        <v>0</v>
      </c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6">
        <v>249.3</v>
      </c>
      <c r="AK40" s="26">
        <v>0</v>
      </c>
      <c r="AL40" s="26">
        <v>0</v>
      </c>
      <c r="AM40" s="26">
        <v>0</v>
      </c>
      <c r="AN40" s="26">
        <v>0</v>
      </c>
      <c r="AO40" s="26">
        <v>257.60000000000002</v>
      </c>
      <c r="AP40" s="11">
        <v>0</v>
      </c>
      <c r="AQ40" s="11">
        <v>0</v>
      </c>
      <c r="AR40" s="11">
        <v>0</v>
      </c>
      <c r="AS40" s="11">
        <v>0</v>
      </c>
      <c r="AT40" s="9" t="s">
        <v>85</v>
      </c>
    </row>
    <row r="41" spans="1:46" ht="79.5" customHeight="1" x14ac:dyDescent="0.25">
      <c r="A41" s="9" t="s">
        <v>87</v>
      </c>
      <c r="B41" s="10" t="s">
        <v>84</v>
      </c>
      <c r="C41" s="10" t="s">
        <v>86</v>
      </c>
      <c r="D41" s="10" t="s">
        <v>88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42</v>
      </c>
      <c r="T41" s="9" t="s">
        <v>87</v>
      </c>
      <c r="U41" s="26">
        <v>255.4</v>
      </c>
      <c r="V41" s="26">
        <v>0</v>
      </c>
      <c r="W41" s="26">
        <v>0</v>
      </c>
      <c r="X41" s="26">
        <v>0</v>
      </c>
      <c r="Y41" s="26">
        <v>0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6">
        <v>249.3</v>
      </c>
      <c r="AK41" s="26">
        <v>0</v>
      </c>
      <c r="AL41" s="26">
        <v>0</v>
      </c>
      <c r="AM41" s="26">
        <v>0</v>
      </c>
      <c r="AN41" s="26">
        <v>0</v>
      </c>
      <c r="AO41" s="26">
        <v>257.60000000000002</v>
      </c>
      <c r="AP41" s="11">
        <v>0</v>
      </c>
      <c r="AQ41" s="11">
        <v>0</v>
      </c>
      <c r="AR41" s="11">
        <v>0</v>
      </c>
      <c r="AS41" s="11">
        <v>0</v>
      </c>
      <c r="AT41" s="9" t="s">
        <v>87</v>
      </c>
    </row>
    <row r="42" spans="1:46" ht="47.25" x14ac:dyDescent="0.25">
      <c r="A42" s="6" t="s">
        <v>89</v>
      </c>
      <c r="B42" s="5" t="s">
        <v>86</v>
      </c>
      <c r="C42" s="5" t="s">
        <v>32</v>
      </c>
      <c r="D42" s="5" t="s">
        <v>33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 t="s">
        <v>34</v>
      </c>
      <c r="T42" s="6" t="s">
        <v>89</v>
      </c>
      <c r="U42" s="22">
        <f>U43+U46</f>
        <v>23.8</v>
      </c>
      <c r="V42" s="22">
        <v>0</v>
      </c>
      <c r="W42" s="22">
        <v>0</v>
      </c>
      <c r="X42" s="22">
        <v>0</v>
      </c>
      <c r="Y42" s="22">
        <v>0</v>
      </c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2">
        <f>AJ43+AJ46</f>
        <v>25.9</v>
      </c>
      <c r="AK42" s="22">
        <v>0</v>
      </c>
      <c r="AL42" s="22">
        <v>0</v>
      </c>
      <c r="AM42" s="22">
        <v>0</v>
      </c>
      <c r="AN42" s="22">
        <v>0</v>
      </c>
      <c r="AO42" s="22">
        <f>AO43+AO46</f>
        <v>0</v>
      </c>
      <c r="AP42" s="7">
        <v>0</v>
      </c>
      <c r="AQ42" s="7">
        <v>0</v>
      </c>
      <c r="AR42" s="7">
        <v>0</v>
      </c>
      <c r="AS42" s="7">
        <v>0</v>
      </c>
      <c r="AT42" s="6" t="s">
        <v>89</v>
      </c>
    </row>
    <row r="43" spans="1:46" ht="46.5" customHeight="1" x14ac:dyDescent="0.25">
      <c r="A43" s="9" t="s">
        <v>90</v>
      </c>
      <c r="B43" s="14" t="s">
        <v>86</v>
      </c>
      <c r="C43" s="14" t="s">
        <v>153</v>
      </c>
      <c r="D43" s="14" t="s">
        <v>33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34</v>
      </c>
      <c r="T43" s="15" t="s">
        <v>90</v>
      </c>
      <c r="U43" s="16">
        <f>U44+U45</f>
        <v>14.8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16.899999999999999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9" t="s">
        <v>90</v>
      </c>
    </row>
    <row r="44" spans="1:46" ht="92.25" customHeight="1" x14ac:dyDescent="0.25">
      <c r="A44" s="13" t="s">
        <v>92</v>
      </c>
      <c r="B44" s="14" t="s">
        <v>86</v>
      </c>
      <c r="C44" s="14" t="s">
        <v>153</v>
      </c>
      <c r="D44" s="14" t="s">
        <v>93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39</v>
      </c>
      <c r="T44" s="18" t="s">
        <v>92</v>
      </c>
      <c r="U44" s="16">
        <v>4.8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v>8.9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1">
        <v>0</v>
      </c>
      <c r="AQ44" s="11">
        <v>0</v>
      </c>
      <c r="AR44" s="11">
        <v>0</v>
      </c>
      <c r="AS44" s="11">
        <v>0</v>
      </c>
      <c r="AT44" s="13" t="s">
        <v>92</v>
      </c>
    </row>
    <row r="45" spans="1:46" ht="122.25" customHeight="1" x14ac:dyDescent="0.25">
      <c r="A45" s="13" t="s">
        <v>94</v>
      </c>
      <c r="B45" s="14" t="s">
        <v>86</v>
      </c>
      <c r="C45" s="14" t="s">
        <v>153</v>
      </c>
      <c r="D45" s="14" t="s">
        <v>95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39</v>
      </c>
      <c r="T45" s="18" t="s">
        <v>94</v>
      </c>
      <c r="U45" s="16">
        <v>10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8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94</v>
      </c>
    </row>
    <row r="46" spans="1:46" ht="39" customHeight="1" x14ac:dyDescent="0.25">
      <c r="A46" s="13" t="s">
        <v>170</v>
      </c>
      <c r="B46" s="14" t="s">
        <v>86</v>
      </c>
      <c r="C46" s="14" t="s">
        <v>169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8"/>
      <c r="U46" s="16">
        <v>9</v>
      </c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9</v>
      </c>
      <c r="AK46" s="16"/>
      <c r="AL46" s="16"/>
      <c r="AM46" s="16"/>
      <c r="AN46" s="16"/>
      <c r="AO46" s="16">
        <v>0</v>
      </c>
      <c r="AP46" s="11"/>
      <c r="AQ46" s="11"/>
      <c r="AR46" s="11"/>
      <c r="AS46" s="11"/>
      <c r="AT46" s="13"/>
    </row>
    <row r="47" spans="1:46" ht="128.25" customHeight="1" x14ac:dyDescent="0.25">
      <c r="A47" s="13" t="s">
        <v>96</v>
      </c>
      <c r="B47" s="10" t="s">
        <v>86</v>
      </c>
      <c r="C47" s="10" t="s">
        <v>169</v>
      </c>
      <c r="D47" s="10" t="s">
        <v>97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39</v>
      </c>
      <c r="T47" s="13" t="s">
        <v>96</v>
      </c>
      <c r="U47" s="11">
        <v>3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3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96</v>
      </c>
    </row>
    <row r="48" spans="1:46" ht="143.25" customHeight="1" x14ac:dyDescent="0.25">
      <c r="A48" s="13" t="s">
        <v>98</v>
      </c>
      <c r="B48" s="10" t="s">
        <v>86</v>
      </c>
      <c r="C48" s="10" t="s">
        <v>169</v>
      </c>
      <c r="D48" s="10" t="s">
        <v>99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39</v>
      </c>
      <c r="T48" s="13" t="s">
        <v>98</v>
      </c>
      <c r="U48" s="11">
        <v>3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3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98</v>
      </c>
    </row>
    <row r="49" spans="1:46" ht="103.5" customHeight="1" x14ac:dyDescent="0.25">
      <c r="A49" s="13" t="s">
        <v>100</v>
      </c>
      <c r="B49" s="10" t="s">
        <v>86</v>
      </c>
      <c r="C49" s="10" t="s">
        <v>169</v>
      </c>
      <c r="D49" s="10" t="s">
        <v>101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39</v>
      </c>
      <c r="T49" s="13" t="s">
        <v>100</v>
      </c>
      <c r="U49" s="11">
        <v>3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3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100</v>
      </c>
    </row>
    <row r="50" spans="1:46" ht="15.75" x14ac:dyDescent="0.25">
      <c r="A50" s="6" t="s">
        <v>102</v>
      </c>
      <c r="B50" s="5" t="s">
        <v>36</v>
      </c>
      <c r="C50" s="5" t="s">
        <v>32</v>
      </c>
      <c r="D50" s="5" t="s">
        <v>33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 t="s">
        <v>34</v>
      </c>
      <c r="T50" s="6" t="s">
        <v>102</v>
      </c>
      <c r="U50" s="7">
        <f>U51+U54</f>
        <v>660</v>
      </c>
      <c r="V50" s="7">
        <v>0</v>
      </c>
      <c r="W50" s="7">
        <v>0</v>
      </c>
      <c r="X50" s="7">
        <v>0</v>
      </c>
      <c r="Y50" s="7">
        <v>0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7">
        <f>AJ51+AJ54</f>
        <v>0</v>
      </c>
      <c r="AK50" s="7">
        <v>0</v>
      </c>
      <c r="AL50" s="7">
        <v>0</v>
      </c>
      <c r="AM50" s="7">
        <v>0</v>
      </c>
      <c r="AN50" s="7">
        <v>0</v>
      </c>
      <c r="AO50" s="7">
        <f>AO51+AO54</f>
        <v>0</v>
      </c>
      <c r="AP50" s="7">
        <v>0</v>
      </c>
      <c r="AQ50" s="7">
        <v>0</v>
      </c>
      <c r="AR50" s="7">
        <v>0</v>
      </c>
      <c r="AS50" s="7">
        <v>0</v>
      </c>
      <c r="AT50" s="6" t="s">
        <v>102</v>
      </c>
    </row>
    <row r="51" spans="1:46" ht="15.75" x14ac:dyDescent="0.25">
      <c r="A51" s="9" t="s">
        <v>103</v>
      </c>
      <c r="B51" s="10" t="s">
        <v>36</v>
      </c>
      <c r="C51" s="10" t="s">
        <v>91</v>
      </c>
      <c r="D51" s="10" t="s">
        <v>33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34</v>
      </c>
      <c r="T51" s="9" t="s">
        <v>103</v>
      </c>
      <c r="U51" s="11">
        <v>600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9" t="s">
        <v>103</v>
      </c>
    </row>
    <row r="52" spans="1:46" ht="96" customHeight="1" x14ac:dyDescent="0.25">
      <c r="A52" s="13" t="s">
        <v>104</v>
      </c>
      <c r="B52" s="10" t="s">
        <v>36</v>
      </c>
      <c r="C52" s="10" t="s">
        <v>91</v>
      </c>
      <c r="D52" s="10" t="s">
        <v>105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39</v>
      </c>
      <c r="T52" s="13" t="s">
        <v>104</v>
      </c>
      <c r="U52" s="11">
        <v>600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3" t="s">
        <v>104</v>
      </c>
    </row>
    <row r="53" spans="1:46" ht="96.75" hidden="1" customHeight="1" x14ac:dyDescent="0.25">
      <c r="A53" s="13" t="s">
        <v>106</v>
      </c>
      <c r="B53" s="10" t="s">
        <v>36</v>
      </c>
      <c r="C53" s="10" t="s">
        <v>91</v>
      </c>
      <c r="D53" s="10" t="s">
        <v>107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39</v>
      </c>
      <c r="T53" s="13" t="s">
        <v>106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3" t="s">
        <v>106</v>
      </c>
    </row>
    <row r="54" spans="1:46" ht="31.5" x14ac:dyDescent="0.25">
      <c r="A54" s="9" t="s">
        <v>108</v>
      </c>
      <c r="B54" s="10" t="s">
        <v>36</v>
      </c>
      <c r="C54" s="10" t="s">
        <v>109</v>
      </c>
      <c r="D54" s="10" t="s">
        <v>33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34</v>
      </c>
      <c r="T54" s="9" t="s">
        <v>108</v>
      </c>
      <c r="U54" s="11">
        <f>U55</f>
        <v>60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108</v>
      </c>
    </row>
    <row r="55" spans="1:46" ht="51.75" customHeight="1" x14ac:dyDescent="0.25">
      <c r="A55" s="9" t="s">
        <v>110</v>
      </c>
      <c r="B55" s="10" t="s">
        <v>36</v>
      </c>
      <c r="C55" s="10" t="s">
        <v>109</v>
      </c>
      <c r="D55" s="10" t="s">
        <v>80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39</v>
      </c>
      <c r="T55" s="9" t="s">
        <v>110</v>
      </c>
      <c r="U55" s="11">
        <v>60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9" t="s">
        <v>110</v>
      </c>
    </row>
    <row r="56" spans="1:46" ht="31.5" x14ac:dyDescent="0.25">
      <c r="A56" s="6" t="s">
        <v>111</v>
      </c>
      <c r="B56" s="5" t="s">
        <v>112</v>
      </c>
      <c r="C56" s="5" t="s">
        <v>32</v>
      </c>
      <c r="D56" s="5" t="s">
        <v>33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 t="s">
        <v>34</v>
      </c>
      <c r="T56" s="6" t="s">
        <v>111</v>
      </c>
      <c r="U56" s="22">
        <f>U57+U65</f>
        <v>4925.6000000000004</v>
      </c>
      <c r="V56" s="7">
        <f t="shared" ref="V56:AI56" si="0">V57+V65</f>
        <v>0</v>
      </c>
      <c r="W56" s="7">
        <f t="shared" si="0"/>
        <v>0</v>
      </c>
      <c r="X56" s="7">
        <f t="shared" si="0"/>
        <v>0</v>
      </c>
      <c r="Y56" s="7">
        <f t="shared" si="0"/>
        <v>0</v>
      </c>
      <c r="Z56" s="7">
        <f t="shared" si="0"/>
        <v>0</v>
      </c>
      <c r="AA56" s="7">
        <f t="shared" si="0"/>
        <v>0</v>
      </c>
      <c r="AB56" s="7">
        <f t="shared" si="0"/>
        <v>0</v>
      </c>
      <c r="AC56" s="7">
        <f t="shared" si="0"/>
        <v>0</v>
      </c>
      <c r="AD56" s="7">
        <f t="shared" si="0"/>
        <v>0</v>
      </c>
      <c r="AE56" s="7">
        <f t="shared" si="0"/>
        <v>0</v>
      </c>
      <c r="AF56" s="7">
        <f t="shared" si="0"/>
        <v>0</v>
      </c>
      <c r="AG56" s="7">
        <f t="shared" si="0"/>
        <v>0</v>
      </c>
      <c r="AH56" s="7">
        <f t="shared" si="0"/>
        <v>0</v>
      </c>
      <c r="AI56" s="7">
        <f t="shared" si="0"/>
        <v>0</v>
      </c>
      <c r="AJ56" s="7">
        <v>740.8</v>
      </c>
      <c r="AK56" s="7">
        <f>AK57+AK65</f>
        <v>0</v>
      </c>
      <c r="AL56" s="7">
        <f>AL57+AL65</f>
        <v>0</v>
      </c>
      <c r="AM56" s="7">
        <f>AM57+AM65</f>
        <v>0</v>
      </c>
      <c r="AN56" s="7">
        <f>AN57+AN65</f>
        <v>0</v>
      </c>
      <c r="AO56" s="7">
        <v>752.7</v>
      </c>
      <c r="AP56" s="7">
        <v>0</v>
      </c>
      <c r="AQ56" s="7">
        <v>0</v>
      </c>
      <c r="AR56" s="7">
        <v>0</v>
      </c>
      <c r="AS56" s="7">
        <v>0</v>
      </c>
      <c r="AT56" s="6" t="s">
        <v>111</v>
      </c>
    </row>
    <row r="57" spans="1:46" ht="15.75" x14ac:dyDescent="0.25">
      <c r="A57" s="9" t="s">
        <v>113</v>
      </c>
      <c r="B57" s="10" t="s">
        <v>112</v>
      </c>
      <c r="C57" s="10" t="s">
        <v>31</v>
      </c>
      <c r="D57" s="10" t="s">
        <v>33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34</v>
      </c>
      <c r="T57" s="9" t="s">
        <v>113</v>
      </c>
      <c r="U57" s="16">
        <f>SUM(U58:U64)</f>
        <v>3022.2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113</v>
      </c>
    </row>
    <row r="58" spans="1:46" ht="114" hidden="1" customHeight="1" x14ac:dyDescent="0.25">
      <c r="A58" s="13" t="s">
        <v>114</v>
      </c>
      <c r="B58" s="10" t="s">
        <v>112</v>
      </c>
      <c r="C58" s="10" t="s">
        <v>31</v>
      </c>
      <c r="D58" s="10" t="s">
        <v>115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39</v>
      </c>
      <c r="T58" s="13" t="s">
        <v>114</v>
      </c>
      <c r="U58" s="16"/>
      <c r="V58" s="11">
        <v>0</v>
      </c>
      <c r="W58" s="11">
        <v>0</v>
      </c>
      <c r="X58" s="11">
        <v>0</v>
      </c>
      <c r="Y58" s="11">
        <v>0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3" t="s">
        <v>114</v>
      </c>
    </row>
    <row r="59" spans="1:46" ht="102" customHeight="1" x14ac:dyDescent="0.25">
      <c r="A59" s="13" t="s">
        <v>176</v>
      </c>
      <c r="B59" s="10" t="s">
        <v>112</v>
      </c>
      <c r="C59" s="10" t="s">
        <v>31</v>
      </c>
      <c r="D59" s="10" t="s">
        <v>177</v>
      </c>
      <c r="E59" s="10" t="s">
        <v>76</v>
      </c>
      <c r="F59" s="11">
        <v>3224.4</v>
      </c>
      <c r="G59" s="11">
        <v>0</v>
      </c>
      <c r="H59" s="11">
        <v>0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76</v>
      </c>
      <c r="T59" s="13"/>
      <c r="U59" s="16">
        <v>1241.9000000000001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104.25" customHeight="1" x14ac:dyDescent="0.25">
      <c r="A60" s="13" t="s">
        <v>176</v>
      </c>
      <c r="B60" s="10" t="s">
        <v>112</v>
      </c>
      <c r="C60" s="10" t="s">
        <v>31</v>
      </c>
      <c r="D60" s="10" t="s">
        <v>178</v>
      </c>
      <c r="E60" s="10" t="s">
        <v>76</v>
      </c>
      <c r="F60" s="11">
        <v>62.7</v>
      </c>
      <c r="G60" s="11">
        <v>0</v>
      </c>
      <c r="H60" s="11">
        <v>0</v>
      </c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76</v>
      </c>
      <c r="T60" s="13"/>
      <c r="U60" s="16">
        <v>24.2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114" customHeight="1" x14ac:dyDescent="0.25">
      <c r="A61" s="13" t="s">
        <v>174</v>
      </c>
      <c r="B61" s="19" t="s">
        <v>112</v>
      </c>
      <c r="C61" s="19" t="s">
        <v>31</v>
      </c>
      <c r="D61" s="10" t="s">
        <v>183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76</v>
      </c>
      <c r="T61" s="13"/>
      <c r="U61" s="16">
        <v>1.6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114" customHeight="1" x14ac:dyDescent="0.25">
      <c r="A62" s="13" t="s">
        <v>114</v>
      </c>
      <c r="B62" s="10" t="s">
        <v>112</v>
      </c>
      <c r="C62" s="10" t="s">
        <v>31</v>
      </c>
      <c r="D62" s="10" t="s">
        <v>191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39</v>
      </c>
      <c r="T62" s="13"/>
      <c r="U62" s="16">
        <v>154.5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84" customHeight="1" x14ac:dyDescent="0.25">
      <c r="A63" s="28" t="s">
        <v>186</v>
      </c>
      <c r="B63" s="19" t="s">
        <v>112</v>
      </c>
      <c r="C63" s="19" t="s">
        <v>31</v>
      </c>
      <c r="D63" s="10" t="s">
        <v>187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76</v>
      </c>
      <c r="T63" s="13"/>
      <c r="U63" s="16">
        <v>1600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85.5" hidden="1" customHeight="1" x14ac:dyDescent="0.25">
      <c r="A64" s="13" t="s">
        <v>171</v>
      </c>
      <c r="B64" s="19" t="s">
        <v>112</v>
      </c>
      <c r="C64" s="19" t="s">
        <v>31</v>
      </c>
      <c r="D64" s="19" t="s">
        <v>172</v>
      </c>
      <c r="E64" s="19" t="s">
        <v>173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173</v>
      </c>
      <c r="T64" s="13"/>
      <c r="U64" s="16"/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15.75" x14ac:dyDescent="0.25">
      <c r="A65" s="9" t="s">
        <v>116</v>
      </c>
      <c r="B65" s="10" t="s">
        <v>112</v>
      </c>
      <c r="C65" s="10" t="s">
        <v>86</v>
      </c>
      <c r="D65" s="10" t="s">
        <v>33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34</v>
      </c>
      <c r="T65" s="9" t="s">
        <v>116</v>
      </c>
      <c r="U65" s="11">
        <f>SUM(U66:U78)</f>
        <v>1903.4</v>
      </c>
      <c r="V65" s="11">
        <f t="shared" ref="V65:AN65" si="1">SUM(V66:V78)</f>
        <v>0</v>
      </c>
      <c r="W65" s="11">
        <f t="shared" si="1"/>
        <v>0</v>
      </c>
      <c r="X65" s="11">
        <f t="shared" si="1"/>
        <v>0</v>
      </c>
      <c r="Y65" s="11">
        <f t="shared" si="1"/>
        <v>0</v>
      </c>
      <c r="Z65" s="11">
        <f t="shared" si="1"/>
        <v>0</v>
      </c>
      <c r="AA65" s="11">
        <f t="shared" si="1"/>
        <v>0</v>
      </c>
      <c r="AB65" s="11">
        <f t="shared" si="1"/>
        <v>0</v>
      </c>
      <c r="AC65" s="11">
        <f t="shared" si="1"/>
        <v>0</v>
      </c>
      <c r="AD65" s="11">
        <f t="shared" si="1"/>
        <v>0</v>
      </c>
      <c r="AE65" s="11">
        <f t="shared" si="1"/>
        <v>0</v>
      </c>
      <c r="AF65" s="11">
        <f t="shared" si="1"/>
        <v>0</v>
      </c>
      <c r="AG65" s="11">
        <f t="shared" si="1"/>
        <v>0</v>
      </c>
      <c r="AH65" s="11">
        <f t="shared" si="1"/>
        <v>0</v>
      </c>
      <c r="AI65" s="11">
        <f t="shared" si="1"/>
        <v>0</v>
      </c>
      <c r="AJ65" s="11">
        <v>740.8</v>
      </c>
      <c r="AK65" s="11">
        <f t="shared" si="1"/>
        <v>0</v>
      </c>
      <c r="AL65" s="11">
        <f t="shared" si="1"/>
        <v>0</v>
      </c>
      <c r="AM65" s="11">
        <f t="shared" si="1"/>
        <v>0</v>
      </c>
      <c r="AN65" s="11">
        <f t="shared" si="1"/>
        <v>0</v>
      </c>
      <c r="AO65" s="11">
        <v>752.7</v>
      </c>
      <c r="AP65" s="11">
        <v>0</v>
      </c>
      <c r="AQ65" s="11">
        <v>0</v>
      </c>
      <c r="AR65" s="11">
        <v>0</v>
      </c>
      <c r="AS65" s="11">
        <v>0</v>
      </c>
      <c r="AT65" s="9" t="s">
        <v>116</v>
      </c>
    </row>
    <row r="66" spans="1:46" ht="117" customHeight="1" x14ac:dyDescent="0.25">
      <c r="A66" s="13" t="s">
        <v>117</v>
      </c>
      <c r="B66" s="10" t="s">
        <v>112</v>
      </c>
      <c r="C66" s="10" t="s">
        <v>86</v>
      </c>
      <c r="D66" s="10" t="s">
        <v>118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39</v>
      </c>
      <c r="T66" s="13" t="s">
        <v>117</v>
      </c>
      <c r="U66" s="11">
        <v>15.8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117</v>
      </c>
    </row>
    <row r="67" spans="1:46" ht="83.25" customHeight="1" x14ac:dyDescent="0.25">
      <c r="A67" s="13" t="s">
        <v>119</v>
      </c>
      <c r="B67" s="10" t="s">
        <v>112</v>
      </c>
      <c r="C67" s="10" t="s">
        <v>86</v>
      </c>
      <c r="D67" s="10" t="s">
        <v>120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39</v>
      </c>
      <c r="T67" s="13" t="s">
        <v>119</v>
      </c>
      <c r="U67" s="11">
        <v>1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119</v>
      </c>
    </row>
    <row r="68" spans="1:46" ht="87.75" customHeight="1" x14ac:dyDescent="0.25">
      <c r="A68" s="13" t="s">
        <v>121</v>
      </c>
      <c r="B68" s="10" t="s">
        <v>112</v>
      </c>
      <c r="C68" s="10" t="s">
        <v>86</v>
      </c>
      <c r="D68" s="10" t="s">
        <v>122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39</v>
      </c>
      <c r="T68" s="13" t="s">
        <v>121</v>
      </c>
      <c r="U68" s="11">
        <v>38.299999999999997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5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121</v>
      </c>
    </row>
    <row r="69" spans="1:46" ht="85.5" customHeight="1" x14ac:dyDescent="0.25">
      <c r="A69" s="13" t="s">
        <v>123</v>
      </c>
      <c r="B69" s="10" t="s">
        <v>112</v>
      </c>
      <c r="C69" s="10" t="s">
        <v>86</v>
      </c>
      <c r="D69" s="10" t="s">
        <v>124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39</v>
      </c>
      <c r="T69" s="13" t="s">
        <v>123</v>
      </c>
      <c r="U69" s="11">
        <v>1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5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123</v>
      </c>
    </row>
    <row r="70" spans="1:46" ht="87.75" customHeight="1" x14ac:dyDescent="0.25">
      <c r="A70" s="13" t="s">
        <v>125</v>
      </c>
      <c r="B70" s="10" t="s">
        <v>112</v>
      </c>
      <c r="C70" s="10" t="s">
        <v>86</v>
      </c>
      <c r="D70" s="10" t="s">
        <v>126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39</v>
      </c>
      <c r="T70" s="13" t="s">
        <v>125</v>
      </c>
      <c r="U70" s="11">
        <v>1324.5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730.8</v>
      </c>
      <c r="AK70" s="11">
        <v>0</v>
      </c>
      <c r="AL70" s="11">
        <v>0</v>
      </c>
      <c r="AM70" s="11">
        <v>0</v>
      </c>
      <c r="AN70" s="11">
        <v>0</v>
      </c>
      <c r="AO70" s="11">
        <v>752.7</v>
      </c>
      <c r="AP70" s="11">
        <v>0</v>
      </c>
      <c r="AQ70" s="11">
        <v>0</v>
      </c>
      <c r="AR70" s="11">
        <v>0</v>
      </c>
      <c r="AS70" s="11">
        <v>0</v>
      </c>
      <c r="AT70" s="13" t="s">
        <v>125</v>
      </c>
    </row>
    <row r="71" spans="1:46" ht="92.25" customHeight="1" x14ac:dyDescent="0.25">
      <c r="A71" s="13" t="s">
        <v>127</v>
      </c>
      <c r="B71" s="10" t="s">
        <v>112</v>
      </c>
      <c r="C71" s="10" t="s">
        <v>86</v>
      </c>
      <c r="D71" s="10" t="s">
        <v>128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39</v>
      </c>
      <c r="T71" s="13" t="s">
        <v>127</v>
      </c>
      <c r="U71" s="11">
        <v>6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127</v>
      </c>
    </row>
    <row r="72" spans="1:46" ht="79.5" hidden="1" customHeight="1" x14ac:dyDescent="0.25">
      <c r="A72" s="13" t="s">
        <v>129</v>
      </c>
      <c r="B72" s="10" t="s">
        <v>112</v>
      </c>
      <c r="C72" s="10" t="s">
        <v>86</v>
      </c>
      <c r="D72" s="10" t="s">
        <v>130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39</v>
      </c>
      <c r="T72" s="13" t="s">
        <v>129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129</v>
      </c>
    </row>
    <row r="73" spans="1:46" ht="74.25" customHeight="1" x14ac:dyDescent="0.25">
      <c r="A73" s="13" t="s">
        <v>131</v>
      </c>
      <c r="B73" s="10" t="s">
        <v>112</v>
      </c>
      <c r="C73" s="10" t="s">
        <v>86</v>
      </c>
      <c r="D73" s="10" t="s">
        <v>132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39</v>
      </c>
      <c r="T73" s="13" t="s">
        <v>131</v>
      </c>
      <c r="U73" s="11">
        <v>5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131</v>
      </c>
    </row>
    <row r="74" spans="1:46" ht="81" customHeight="1" x14ac:dyDescent="0.25">
      <c r="A74" s="13" t="s">
        <v>133</v>
      </c>
      <c r="B74" s="10" t="s">
        <v>112</v>
      </c>
      <c r="C74" s="10" t="s">
        <v>86</v>
      </c>
      <c r="D74" s="10" t="s">
        <v>134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39</v>
      </c>
      <c r="T74" s="13" t="s">
        <v>133</v>
      </c>
      <c r="U74" s="11">
        <v>29.4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133</v>
      </c>
    </row>
    <row r="75" spans="1:46" ht="90.75" customHeight="1" x14ac:dyDescent="0.25">
      <c r="A75" s="13" t="s">
        <v>192</v>
      </c>
      <c r="B75" s="10" t="s">
        <v>112</v>
      </c>
      <c r="C75" s="10" t="s">
        <v>86</v>
      </c>
      <c r="D75" s="10" t="s">
        <v>136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39</v>
      </c>
      <c r="T75" s="13" t="s">
        <v>135</v>
      </c>
      <c r="U75" s="11">
        <v>480.4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135</v>
      </c>
    </row>
    <row r="76" spans="1:46" ht="78.75" hidden="1" customHeight="1" x14ac:dyDescent="0.25">
      <c r="A76" s="13" t="s">
        <v>137</v>
      </c>
      <c r="B76" s="10" t="s">
        <v>112</v>
      </c>
      <c r="C76" s="10" t="s">
        <v>86</v>
      </c>
      <c r="D76" s="10" t="s">
        <v>138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39</v>
      </c>
      <c r="T76" s="13" t="s">
        <v>137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137</v>
      </c>
    </row>
    <row r="77" spans="1:46" ht="74.25" hidden="1" customHeight="1" x14ac:dyDescent="0.25">
      <c r="A77" s="13" t="s">
        <v>175</v>
      </c>
      <c r="B77" s="10" t="s">
        <v>112</v>
      </c>
      <c r="C77" s="10" t="s">
        <v>86</v>
      </c>
      <c r="D77" s="10" t="s">
        <v>140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39</v>
      </c>
      <c r="T77" s="13" t="s">
        <v>139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139</v>
      </c>
    </row>
    <row r="78" spans="1:46" ht="89.25" customHeight="1" x14ac:dyDescent="0.25">
      <c r="A78" s="13" t="s">
        <v>141</v>
      </c>
      <c r="B78" s="10" t="s">
        <v>112</v>
      </c>
      <c r="C78" s="10" t="s">
        <v>86</v>
      </c>
      <c r="D78" s="10" t="s">
        <v>182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39</v>
      </c>
      <c r="T78" s="13" t="s">
        <v>141</v>
      </c>
      <c r="U78" s="11">
        <v>2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141</v>
      </c>
    </row>
    <row r="79" spans="1:46" ht="15.75" x14ac:dyDescent="0.25">
      <c r="A79" s="6" t="s">
        <v>142</v>
      </c>
      <c r="B79" s="5" t="s">
        <v>61</v>
      </c>
      <c r="C79" s="5" t="s">
        <v>32</v>
      </c>
      <c r="D79" s="5" t="s">
        <v>33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 t="s">
        <v>34</v>
      </c>
      <c r="T79" s="6" t="s">
        <v>142</v>
      </c>
      <c r="U79" s="7">
        <v>10</v>
      </c>
      <c r="V79" s="7">
        <v>0</v>
      </c>
      <c r="W79" s="7">
        <v>0</v>
      </c>
      <c r="X79" s="7">
        <v>0</v>
      </c>
      <c r="Y79" s="7">
        <v>0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6" t="s">
        <v>142</v>
      </c>
    </row>
    <row r="80" spans="1:46" ht="30" customHeight="1" x14ac:dyDescent="0.25">
      <c r="A80" s="9" t="s">
        <v>143</v>
      </c>
      <c r="B80" s="10" t="s">
        <v>61</v>
      </c>
      <c r="C80" s="10" t="s">
        <v>112</v>
      </c>
      <c r="D80" s="10" t="s">
        <v>33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34</v>
      </c>
      <c r="T80" s="9" t="s">
        <v>143</v>
      </c>
      <c r="U80" s="11">
        <v>10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9" t="s">
        <v>143</v>
      </c>
    </row>
    <row r="81" spans="1:46" ht="123" customHeight="1" x14ac:dyDescent="0.25">
      <c r="A81" s="13" t="s">
        <v>144</v>
      </c>
      <c r="B81" s="10" t="s">
        <v>61</v>
      </c>
      <c r="C81" s="10" t="s">
        <v>112</v>
      </c>
      <c r="D81" s="10" t="s">
        <v>145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39</v>
      </c>
      <c r="T81" s="13" t="s">
        <v>144</v>
      </c>
      <c r="U81" s="11">
        <v>10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144</v>
      </c>
    </row>
    <row r="82" spans="1:46" ht="15.75" x14ac:dyDescent="0.25">
      <c r="A82" s="6" t="s">
        <v>146</v>
      </c>
      <c r="B82" s="5" t="s">
        <v>147</v>
      </c>
      <c r="C82" s="5" t="s">
        <v>32</v>
      </c>
      <c r="D82" s="5" t="s">
        <v>33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34</v>
      </c>
      <c r="T82" s="6" t="s">
        <v>146</v>
      </c>
      <c r="U82" s="20">
        <v>3917.1</v>
      </c>
      <c r="V82" s="20">
        <v>0</v>
      </c>
      <c r="W82" s="20">
        <v>0</v>
      </c>
      <c r="X82" s="20">
        <v>0</v>
      </c>
      <c r="Y82" s="20">
        <v>0</v>
      </c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0">
        <v>3575.1</v>
      </c>
      <c r="AK82" s="20">
        <v>0</v>
      </c>
      <c r="AL82" s="20">
        <v>0</v>
      </c>
      <c r="AM82" s="20">
        <v>0</v>
      </c>
      <c r="AN82" s="20">
        <v>0</v>
      </c>
      <c r="AO82" s="20">
        <v>3516</v>
      </c>
      <c r="AP82" s="7">
        <v>0</v>
      </c>
      <c r="AQ82" s="7">
        <v>0</v>
      </c>
      <c r="AR82" s="7">
        <v>0</v>
      </c>
      <c r="AS82" s="7">
        <v>0</v>
      </c>
      <c r="AT82" s="6" t="s">
        <v>146</v>
      </c>
    </row>
    <row r="83" spans="1:46" ht="15.75" x14ac:dyDescent="0.25">
      <c r="A83" s="9" t="s">
        <v>148</v>
      </c>
      <c r="B83" s="10" t="s">
        <v>147</v>
      </c>
      <c r="C83" s="10" t="s">
        <v>31</v>
      </c>
      <c r="D83" s="10" t="s">
        <v>33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34</v>
      </c>
      <c r="T83" s="9" t="s">
        <v>148</v>
      </c>
      <c r="U83" s="11">
        <v>3917.1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3575.1</v>
      </c>
      <c r="AK83" s="11">
        <v>0</v>
      </c>
      <c r="AL83" s="11">
        <v>0</v>
      </c>
      <c r="AM83" s="11">
        <v>0</v>
      </c>
      <c r="AN83" s="11">
        <v>0</v>
      </c>
      <c r="AO83" s="11">
        <v>3516</v>
      </c>
      <c r="AP83" s="11">
        <v>0</v>
      </c>
      <c r="AQ83" s="11">
        <v>0</v>
      </c>
      <c r="AR83" s="11">
        <v>0</v>
      </c>
      <c r="AS83" s="11">
        <v>0</v>
      </c>
      <c r="AT83" s="9" t="s">
        <v>148</v>
      </c>
    </row>
    <row r="84" spans="1:46" ht="68.25" customHeight="1" x14ac:dyDescent="0.25">
      <c r="A84" s="9" t="s">
        <v>190</v>
      </c>
      <c r="B84" s="10" t="s">
        <v>147</v>
      </c>
      <c r="C84" s="10" t="s">
        <v>31</v>
      </c>
      <c r="D84" s="10" t="s">
        <v>189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39</v>
      </c>
      <c r="T84" s="9"/>
      <c r="U84" s="11">
        <v>244</v>
      </c>
      <c r="V84" s="11"/>
      <c r="W84" s="11"/>
      <c r="X84" s="11"/>
      <c r="Y84" s="11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0</v>
      </c>
      <c r="AK84" s="11"/>
      <c r="AL84" s="11"/>
      <c r="AM84" s="11"/>
      <c r="AN84" s="11"/>
      <c r="AO84" s="11">
        <v>0</v>
      </c>
      <c r="AP84" s="11"/>
      <c r="AQ84" s="11"/>
      <c r="AR84" s="11"/>
      <c r="AS84" s="11"/>
      <c r="AT84" s="9"/>
    </row>
    <row r="85" spans="1:46" ht="63" customHeight="1" x14ac:dyDescent="0.25">
      <c r="A85" s="9" t="s">
        <v>149</v>
      </c>
      <c r="B85" s="10" t="s">
        <v>147</v>
      </c>
      <c r="C85" s="10" t="s">
        <v>31</v>
      </c>
      <c r="D85" s="10" t="s">
        <v>150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151</v>
      </c>
      <c r="T85" s="9" t="s">
        <v>149</v>
      </c>
      <c r="U85" s="11">
        <v>3673.1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3575.1</v>
      </c>
      <c r="AK85" s="11">
        <v>0</v>
      </c>
      <c r="AL85" s="11">
        <v>0</v>
      </c>
      <c r="AM85" s="11">
        <v>0</v>
      </c>
      <c r="AN85" s="11">
        <v>0</v>
      </c>
      <c r="AO85" s="11">
        <v>3516</v>
      </c>
      <c r="AP85" s="11">
        <v>0</v>
      </c>
      <c r="AQ85" s="11">
        <v>0</v>
      </c>
      <c r="AR85" s="11">
        <v>0</v>
      </c>
      <c r="AS85" s="11">
        <v>0</v>
      </c>
      <c r="AT85" s="9" t="s">
        <v>149</v>
      </c>
    </row>
    <row r="86" spans="1:46" ht="15.75" x14ac:dyDescent="0.25">
      <c r="A86" s="6" t="s">
        <v>152</v>
      </c>
      <c r="B86" s="5" t="s">
        <v>153</v>
      </c>
      <c r="C86" s="5" t="s">
        <v>32</v>
      </c>
      <c r="D86" s="5" t="s">
        <v>33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 t="s">
        <v>34</v>
      </c>
      <c r="T86" s="6" t="s">
        <v>152</v>
      </c>
      <c r="U86" s="20">
        <f>U87</f>
        <v>161.5</v>
      </c>
      <c r="V86" s="20">
        <v>0</v>
      </c>
      <c r="W86" s="20">
        <v>0</v>
      </c>
      <c r="X86" s="20">
        <v>0</v>
      </c>
      <c r="Y86" s="20">
        <v>0</v>
      </c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0">
        <v>72.599999999999994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7">
        <v>0</v>
      </c>
      <c r="AQ86" s="7">
        <v>0</v>
      </c>
      <c r="AR86" s="7">
        <v>0</v>
      </c>
      <c r="AS86" s="7">
        <v>0</v>
      </c>
      <c r="AT86" s="6" t="s">
        <v>152</v>
      </c>
    </row>
    <row r="87" spans="1:46" ht="15.75" x14ac:dyDescent="0.25">
      <c r="A87" s="9" t="s">
        <v>154</v>
      </c>
      <c r="B87" s="10" t="s">
        <v>153</v>
      </c>
      <c r="C87" s="10" t="s">
        <v>31</v>
      </c>
      <c r="D87" s="10" t="s">
        <v>33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34</v>
      </c>
      <c r="T87" s="9" t="s">
        <v>154</v>
      </c>
      <c r="U87" s="11">
        <f>U88</f>
        <v>161.5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72.599999999999994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9" t="s">
        <v>154</v>
      </c>
    </row>
    <row r="88" spans="1:46" ht="93.75" customHeight="1" x14ac:dyDescent="0.25">
      <c r="A88" s="13" t="s">
        <v>155</v>
      </c>
      <c r="B88" s="10" t="s">
        <v>153</v>
      </c>
      <c r="C88" s="10" t="s">
        <v>31</v>
      </c>
      <c r="D88" s="10" t="s">
        <v>156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157</v>
      </c>
      <c r="T88" s="13" t="s">
        <v>155</v>
      </c>
      <c r="U88" s="11">
        <v>161.5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72.599999999999994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3" t="s">
        <v>155</v>
      </c>
    </row>
    <row r="89" spans="1:46" ht="15.75" x14ac:dyDescent="0.25">
      <c r="A89" s="6" t="s">
        <v>158</v>
      </c>
      <c r="B89" s="5" t="s">
        <v>66</v>
      </c>
      <c r="C89" s="5" t="s">
        <v>32</v>
      </c>
      <c r="D89" s="5" t="s">
        <v>33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 t="s">
        <v>34</v>
      </c>
      <c r="T89" s="6" t="s">
        <v>158</v>
      </c>
      <c r="U89" s="20">
        <f>U90</f>
        <v>21.1</v>
      </c>
      <c r="V89" s="20">
        <v>0</v>
      </c>
      <c r="W89" s="20">
        <v>0</v>
      </c>
      <c r="X89" s="20">
        <v>0</v>
      </c>
      <c r="Y89" s="20">
        <v>0</v>
      </c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0">
        <v>5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7">
        <v>0</v>
      </c>
      <c r="AQ89" s="7">
        <v>0</v>
      </c>
      <c r="AR89" s="7">
        <v>0</v>
      </c>
      <c r="AS89" s="7">
        <v>0</v>
      </c>
      <c r="AT89" s="6" t="s">
        <v>158</v>
      </c>
    </row>
    <row r="90" spans="1:46" ht="15.75" x14ac:dyDescent="0.25">
      <c r="A90" s="9" t="s">
        <v>159</v>
      </c>
      <c r="B90" s="10" t="s">
        <v>66</v>
      </c>
      <c r="C90" s="10" t="s">
        <v>31</v>
      </c>
      <c r="D90" s="10" t="s">
        <v>33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34</v>
      </c>
      <c r="T90" s="9" t="s">
        <v>159</v>
      </c>
      <c r="U90" s="11">
        <f>U91</f>
        <v>21.1</v>
      </c>
      <c r="V90" s="11">
        <v>0</v>
      </c>
      <c r="W90" s="11">
        <v>0</v>
      </c>
      <c r="X90" s="11">
        <v>0</v>
      </c>
      <c r="Y90" s="11">
        <v>0</v>
      </c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5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9" t="s">
        <v>159</v>
      </c>
    </row>
    <row r="91" spans="1:46" ht="94.5" customHeight="1" x14ac:dyDescent="0.25">
      <c r="A91" s="13" t="s">
        <v>160</v>
      </c>
      <c r="B91" s="10" t="s">
        <v>66</v>
      </c>
      <c r="C91" s="10" t="s">
        <v>31</v>
      </c>
      <c r="D91" s="10" t="s">
        <v>161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39</v>
      </c>
      <c r="T91" s="13" t="s">
        <v>160</v>
      </c>
      <c r="U91" s="11">
        <v>21.1</v>
      </c>
      <c r="V91" s="11">
        <v>0</v>
      </c>
      <c r="W91" s="11">
        <v>0</v>
      </c>
      <c r="X91" s="11">
        <v>0</v>
      </c>
      <c r="Y91" s="11">
        <v>0</v>
      </c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v>5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3" t="s">
        <v>160</v>
      </c>
    </row>
    <row r="92" spans="1:46" ht="15" x14ac:dyDescent="0.25"/>
    <row r="104" spans="1:41" ht="69" customHeight="1" x14ac:dyDescent="0.25">
      <c r="A104" s="31" t="s">
        <v>162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</row>
  </sheetData>
  <mergeCells count="36">
    <mergeCell ref="AJ2:AO2"/>
    <mergeCell ref="A104:AO104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  <mergeCell ref="AN11:AN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U3:AO3"/>
    <mergeCell ref="AT11:AT12"/>
    <mergeCell ref="AC11:AC12"/>
    <mergeCell ref="AR11:AR12"/>
    <mergeCell ref="AQ11:AQ12"/>
    <mergeCell ref="AL11:AL12"/>
    <mergeCell ref="AS11:AS12"/>
    <mergeCell ref="AJ11:AJ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2022-12-29T15:00:55Z</cp:lastPrinted>
  <dcterms:created xsi:type="dcterms:W3CDTF">2021-01-12T09:36:02Z</dcterms:created>
  <dcterms:modified xsi:type="dcterms:W3CDTF">2023-01-27T11:46:26Z</dcterms:modified>
</cp:coreProperties>
</file>